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allianzms.sharepoint.com/teams/BG0001-7960639/Shared Documents/General/Card_Payments/New_Projects/2026 03 Конкурс за доставка на ПОС/Документи конкурс - final/"/>
    </mc:Choice>
  </mc:AlternateContent>
  <xr:revisionPtr revIDLastSave="263" documentId="13_ncr:1_{449269B6-A549-4A8F-A644-DA24922E53EE}" xr6:coauthVersionLast="47" xr6:coauthVersionMax="47" xr10:uidLastSave="{53D31557-6E74-4C3C-A7B3-4E2C0BFAAD35}"/>
  <bookViews>
    <workbookView xWindow="-120" yWindow="-120" windowWidth="29040" windowHeight="15720" xr2:uid="{00000000-000D-0000-FFFF-FFFF00000000}"/>
  </bookViews>
  <sheets>
    <sheet name="Критерии оценка v.1" sheetId="1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1" l="1"/>
  <c r="D30" i="11"/>
  <c r="E30" i="11" s="1"/>
  <c r="D29" i="11"/>
  <c r="E29" i="11" s="1"/>
  <c r="D28" i="11"/>
  <c r="E28" i="11" s="1"/>
  <c r="A21" i="11"/>
  <c r="A17" i="11"/>
  <c r="B17" i="11"/>
  <c r="B14" i="11"/>
  <c r="H10" i="11"/>
  <c r="F10" i="11"/>
  <c r="D10" i="11"/>
  <c r="C10" i="11"/>
  <c r="I9" i="11"/>
  <c r="G9" i="11"/>
  <c r="E9" i="11"/>
  <c r="I8" i="11"/>
  <c r="G8" i="11"/>
  <c r="E8" i="11"/>
  <c r="I6" i="11"/>
  <c r="G6" i="11"/>
  <c r="E6" i="11"/>
  <c r="G10" i="11" l="1"/>
  <c r="I10" i="11"/>
  <c r="E10" i="11"/>
</calcChain>
</file>

<file path=xl/sharedStrings.xml><?xml version="1.0" encoding="utf-8"?>
<sst xmlns="http://schemas.openxmlformats.org/spreadsheetml/2006/main" count="41" uniqueCount="32">
  <si>
    <t>N</t>
  </si>
  <si>
    <t>Критерии</t>
  </si>
  <si>
    <t>Tежест в 
оценката</t>
  </si>
  <si>
    <t>Доставчик А</t>
  </si>
  <si>
    <t>Доставчик Б</t>
  </si>
  <si>
    <t>Доставчик В</t>
  </si>
  <si>
    <t>Оценка от 1 до 10 
1 - най-ниска
10 - най-висока</t>
  </si>
  <si>
    <t>Резултат</t>
  </si>
  <si>
    <t>Цена на реализация, вкл. доставка, мито, ДДС</t>
  </si>
  <si>
    <t>Общо:</t>
  </si>
  <si>
    <t>Начин на определяне на точките:</t>
  </si>
  <si>
    <t>Критерии за оценка - брой точки</t>
  </si>
  <si>
    <t>Точките се определят по следния начин:
Участникът предложил най-ниска цена получава 10 точки. Точките на останалите участници са определят като % отлонение от най-ниската предложена цена. Пример по-долу.</t>
  </si>
  <si>
    <t>Пример към точка 1 от Начин на определяне на точките:</t>
  </si>
  <si>
    <t>Доставчик</t>
  </si>
  <si>
    <t>Оферирана цена</t>
  </si>
  <si>
    <t>Процентно отклонение от най-ниската цена</t>
  </si>
  <si>
    <t>Краен брой точки 
(Максималният брой точки се намаляват с брой точки съответстващи на процентното отклонение)</t>
  </si>
  <si>
    <t>Доставчик 1 (най-ниска цена)</t>
  </si>
  <si>
    <t>Доставчик 2</t>
  </si>
  <si>
    <t>Доставчик 3</t>
  </si>
  <si>
    <t>Доставчик 4</t>
  </si>
  <si>
    <t>Оценка на предоствени оферти за доставка на ПОС терминални устройства и ПИН ПАД устройства</t>
  </si>
  <si>
    <t>Мобилност и компактност на устройствата</t>
  </si>
  <si>
    <t>Положителна атестация от предходни доставки на ПОС устройства</t>
  </si>
  <si>
    <t>10 точки: първо място
6 точки: второ място
4 точки: трето място
Класирането се определя по решение на работната група.</t>
  </si>
  <si>
    <t>Всеки отговор "ДА" и/или PCI &gt;5.0 носи една точка. При предоставени повече от един модел устройства се взема средният брой точки за един модел.</t>
  </si>
  <si>
    <t>10 точки: при наличие на положителна атестация
0 точки: при наличие на отрицателна атестация</t>
  </si>
  <si>
    <t>Пример: 10 точки при тежест 5% носят 0.5 точки</t>
  </si>
  <si>
    <t>Пример: За един модел ПОС от даден вид: Осем "ДА" и PCI = 6.0 носят девет точки. При 20% тежест, тези девет точки носят оценка 1.8 точки
Пример: При три модела ПОС от даден вид, единият носещ 8 точки, вторият 7 точки и третият 9 точки средно аритметичният брой точки е: 8 точки. Оценката, за който е 1.6 точки</t>
  </si>
  <si>
    <t>Приложение 11 - Методика при оценка на предоставените оферти</t>
  </si>
  <si>
    <t>Приложение 3 - Въпросник техническа характеристика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</si>
</sst>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0"/>
      <color theme="1"/>
      <name val="Averta PE"/>
      <family val="3"/>
    </font>
    <font>
      <b/>
      <sz val="10"/>
      <color rgb="FF002060"/>
      <name val="Averta PE"/>
      <family val="3"/>
    </font>
    <font>
      <sz val="10"/>
      <color theme="1"/>
      <name val="Averta PE"/>
      <family val="3"/>
    </font>
    <font>
      <sz val="10"/>
      <color rgb="FF002060"/>
      <name val="Averta PE"/>
      <family val="3"/>
    </font>
    <font>
      <sz val="10"/>
      <name val="Averta PE"/>
      <family val="3"/>
    </font>
    <font>
      <b/>
      <sz val="10"/>
      <name val="Averta PE"/>
      <family val="3"/>
    </font>
    <font>
      <i/>
      <sz val="10"/>
      <color theme="1"/>
      <name val="Averta PE"/>
      <family val="3"/>
    </font>
    <font>
      <sz val="10"/>
      <color rgb="FFFF0000"/>
      <name val="Averta PE"/>
      <family val="3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9" fontId="1" fillId="0" borderId="0" xfId="0" applyNumberFormat="1" applyFont="1" applyAlignment="1">
      <alignment vertical="center"/>
    </xf>
    <xf numFmtId="4" fontId="6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9" fontId="7" fillId="0" borderId="1" xfId="0" applyNumberFormat="1" applyFont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/>
    </xf>
    <xf numFmtId="3" fontId="9" fillId="0" borderId="14" xfId="0" applyNumberFormat="1" applyFont="1" applyBorder="1" applyAlignment="1">
      <alignment horizontal="center" vertical="center"/>
    </xf>
    <xf numFmtId="10" fontId="7" fillId="0" borderId="14" xfId="0" applyNumberFormat="1" applyFont="1" applyBorder="1" applyAlignment="1">
      <alignment horizontal="center" vertical="center"/>
    </xf>
    <xf numFmtId="4" fontId="7" fillId="0" borderId="16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3" fontId="9" fillId="0" borderId="1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3" fontId="9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4" fontId="9" fillId="0" borderId="7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26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top" wrapText="1"/>
    </xf>
    <xf numFmtId="0" fontId="9" fillId="0" borderId="29" xfId="0" applyFont="1" applyBorder="1" applyAlignment="1">
      <alignment horizontal="left" vertical="top" wrapText="1"/>
    </xf>
    <xf numFmtId="0" fontId="9" fillId="0" borderId="30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11" fillId="0" borderId="1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6A54A-9054-4FB3-84FB-806FD1B6E9B2}">
  <sheetPr>
    <pageSetUpPr fitToPage="1"/>
  </sheetPr>
  <dimension ref="A1:J30"/>
  <sheetViews>
    <sheetView tabSelected="1" topLeftCell="A5" zoomScale="145" zoomScaleNormal="145" workbookViewId="0">
      <selection activeCell="B17" sqref="B17:B20"/>
    </sheetView>
  </sheetViews>
  <sheetFormatPr defaultColWidth="9.140625" defaultRowHeight="12" x14ac:dyDescent="0.25"/>
  <cols>
    <col min="1" max="1" width="3.42578125" style="6" customWidth="1"/>
    <col min="2" max="2" width="50.7109375" style="1" customWidth="1"/>
    <col min="3" max="3" width="12.42578125" style="6" customWidth="1"/>
    <col min="4" max="4" width="16.85546875" style="6" customWidth="1"/>
    <col min="5" max="5" width="20.140625" style="7" customWidth="1"/>
    <col min="6" max="6" width="17.28515625" style="6" customWidth="1"/>
    <col min="7" max="7" width="12" style="6" customWidth="1"/>
    <col min="8" max="8" width="16.85546875" style="6" customWidth="1"/>
    <col min="9" max="9" width="11.140625" style="6" customWidth="1"/>
    <col min="10" max="10" width="9.140625" style="1"/>
    <col min="11" max="11" width="12.140625" style="1" bestFit="1" customWidth="1"/>
    <col min="12" max="16384" width="9.140625" style="1"/>
  </cols>
  <sheetData>
    <row r="1" spans="1:10" ht="15" customHeight="1" x14ac:dyDescent="0.25">
      <c r="A1" s="69" t="s">
        <v>30</v>
      </c>
      <c r="B1" s="69"/>
      <c r="C1" s="69"/>
      <c r="D1" s="69"/>
      <c r="E1" s="69"/>
      <c r="F1" s="69"/>
      <c r="G1" s="69"/>
      <c r="H1" s="69"/>
      <c r="I1" s="69"/>
    </row>
    <row r="2" spans="1:10" ht="4.5" customHeight="1" x14ac:dyDescent="0.25">
      <c r="A2" s="10"/>
      <c r="B2" s="11"/>
      <c r="C2" s="10"/>
      <c r="D2" s="10"/>
      <c r="E2" s="12"/>
      <c r="F2" s="10"/>
      <c r="G2" s="13"/>
      <c r="H2" s="13"/>
      <c r="I2" s="13"/>
    </row>
    <row r="3" spans="1:10" ht="26.25" customHeight="1" x14ac:dyDescent="0.25">
      <c r="A3" s="71" t="s">
        <v>22</v>
      </c>
      <c r="B3" s="71"/>
      <c r="C3" s="71"/>
      <c r="D3" s="71"/>
      <c r="E3" s="71"/>
      <c r="F3" s="71"/>
      <c r="G3" s="71"/>
      <c r="H3" s="71"/>
      <c r="I3" s="71"/>
    </row>
    <row r="4" spans="1:10" ht="21.75" customHeight="1" x14ac:dyDescent="0.25">
      <c r="A4" s="72" t="s">
        <v>0</v>
      </c>
      <c r="B4" s="72" t="s">
        <v>1</v>
      </c>
      <c r="C4" s="73" t="s">
        <v>2</v>
      </c>
      <c r="D4" s="72" t="s">
        <v>3</v>
      </c>
      <c r="E4" s="72"/>
      <c r="F4" s="72" t="s">
        <v>4</v>
      </c>
      <c r="G4" s="72"/>
      <c r="H4" s="72" t="s">
        <v>5</v>
      </c>
      <c r="I4" s="72"/>
    </row>
    <row r="5" spans="1:10" s="2" customFormat="1" ht="50.25" customHeight="1" x14ac:dyDescent="0.25">
      <c r="A5" s="72"/>
      <c r="B5" s="72"/>
      <c r="C5" s="73"/>
      <c r="D5" s="14" t="s">
        <v>6</v>
      </c>
      <c r="E5" s="9" t="s">
        <v>7</v>
      </c>
      <c r="F5" s="14" t="s">
        <v>6</v>
      </c>
      <c r="G5" s="9" t="s">
        <v>7</v>
      </c>
      <c r="H5" s="14" t="s">
        <v>6</v>
      </c>
      <c r="I5" s="9" t="s">
        <v>7</v>
      </c>
    </row>
    <row r="6" spans="1:10" ht="14.25" x14ac:dyDescent="0.25">
      <c r="A6" s="15">
        <v>1</v>
      </c>
      <c r="B6" s="16" t="s">
        <v>8</v>
      </c>
      <c r="C6" s="17">
        <v>0.7</v>
      </c>
      <c r="D6" s="18"/>
      <c r="E6" s="19">
        <f>ROUND(($C6*D6),2)</f>
        <v>0</v>
      </c>
      <c r="F6" s="18"/>
      <c r="G6" s="19">
        <f>ROUND(($C6*F6),2)</f>
        <v>0</v>
      </c>
      <c r="H6" s="18"/>
      <c r="I6" s="19">
        <f>ROUND(($C6*H6),2)</f>
        <v>0</v>
      </c>
      <c r="J6" s="8"/>
    </row>
    <row r="7" spans="1:10" ht="14.25" x14ac:dyDescent="0.25">
      <c r="A7" s="15">
        <v>2</v>
      </c>
      <c r="B7" s="16" t="s">
        <v>31</v>
      </c>
      <c r="C7" s="17">
        <v>0.2</v>
      </c>
      <c r="D7" s="18"/>
      <c r="E7" s="19"/>
      <c r="F7" s="18"/>
      <c r="G7" s="19"/>
      <c r="H7" s="18"/>
      <c r="I7" s="19"/>
      <c r="J7" s="8"/>
    </row>
    <row r="8" spans="1:10" ht="14.25" x14ac:dyDescent="0.25">
      <c r="A8" s="15">
        <v>3</v>
      </c>
      <c r="B8" s="47" t="s">
        <v>23</v>
      </c>
      <c r="C8" s="44">
        <v>0.05</v>
      </c>
      <c r="D8" s="20"/>
      <c r="E8" s="19">
        <f t="shared" ref="E8:G9" si="0">ROUND(($C8*D8),2)</f>
        <v>0</v>
      </c>
      <c r="F8" s="20"/>
      <c r="G8" s="19">
        <f t="shared" si="0"/>
        <v>0</v>
      </c>
      <c r="H8" s="20"/>
      <c r="I8" s="19">
        <f t="shared" ref="I8:I9" si="1">ROUND(($C8*H8),2)</f>
        <v>0</v>
      </c>
    </row>
    <row r="9" spans="1:10" s="46" customFormat="1" ht="28.5" x14ac:dyDescent="0.25">
      <c r="A9" s="43">
        <v>4</v>
      </c>
      <c r="B9" s="48" t="s">
        <v>24</v>
      </c>
      <c r="C9" s="44">
        <v>0.05</v>
      </c>
      <c r="D9" s="18"/>
      <c r="E9" s="45">
        <f t="shared" si="0"/>
        <v>0</v>
      </c>
      <c r="F9" s="18"/>
      <c r="G9" s="45">
        <f t="shared" si="0"/>
        <v>0</v>
      </c>
      <c r="H9" s="18"/>
      <c r="I9" s="45">
        <f t="shared" si="1"/>
        <v>0</v>
      </c>
    </row>
    <row r="10" spans="1:10" s="3" customFormat="1" ht="19.5" customHeight="1" x14ac:dyDescent="0.25">
      <c r="A10" s="74" t="s">
        <v>9</v>
      </c>
      <c r="B10" s="75"/>
      <c r="C10" s="21">
        <f t="shared" ref="C10:I10" si="2">SUM(C6:C9)</f>
        <v>1</v>
      </c>
      <c r="D10" s="22">
        <f t="shared" si="2"/>
        <v>0</v>
      </c>
      <c r="E10" s="9">
        <f t="shared" si="2"/>
        <v>0</v>
      </c>
      <c r="F10" s="22">
        <f t="shared" si="2"/>
        <v>0</v>
      </c>
      <c r="G10" s="9">
        <f t="shared" si="2"/>
        <v>0</v>
      </c>
      <c r="H10" s="22">
        <f t="shared" si="2"/>
        <v>0</v>
      </c>
      <c r="I10" s="9">
        <f t="shared" si="2"/>
        <v>0</v>
      </c>
    </row>
    <row r="11" spans="1:10" s="5" customFormat="1" ht="7.5" customHeight="1" x14ac:dyDescent="0.25">
      <c r="A11" s="23"/>
      <c r="B11" s="23"/>
      <c r="C11" s="24"/>
      <c r="D11" s="25"/>
      <c r="E11" s="26"/>
      <c r="F11" s="25"/>
      <c r="G11" s="26"/>
      <c r="H11" s="25"/>
      <c r="I11" s="26"/>
    </row>
    <row r="12" spans="1:10" ht="15.75" customHeight="1" x14ac:dyDescent="0.25">
      <c r="A12" s="76" t="s">
        <v>10</v>
      </c>
      <c r="B12" s="76"/>
      <c r="C12" s="77"/>
      <c r="D12" s="77"/>
      <c r="E12" s="77"/>
      <c r="F12" s="10"/>
      <c r="G12" s="10"/>
      <c r="H12" s="10"/>
      <c r="I12" s="10"/>
    </row>
    <row r="13" spans="1:10" s="6" customFormat="1" ht="19.5" customHeight="1" x14ac:dyDescent="0.25">
      <c r="A13" s="27" t="s">
        <v>0</v>
      </c>
      <c r="B13" s="27" t="s">
        <v>1</v>
      </c>
      <c r="C13" s="53" t="s">
        <v>11</v>
      </c>
      <c r="D13" s="53"/>
      <c r="E13" s="53"/>
      <c r="F13" s="53"/>
      <c r="G13" s="53"/>
      <c r="H13" s="53"/>
      <c r="I13" s="53"/>
    </row>
    <row r="14" spans="1:10" s="6" customFormat="1" ht="60.75" customHeight="1" x14ac:dyDescent="0.25">
      <c r="A14" s="15">
        <v>1</v>
      </c>
      <c r="B14" s="16" t="str">
        <f>B6</f>
        <v>Цена на реализация, вкл. доставка, мито, ДДС</v>
      </c>
      <c r="C14" s="68" t="s">
        <v>12</v>
      </c>
      <c r="D14" s="68"/>
      <c r="E14" s="68"/>
      <c r="F14" s="68"/>
      <c r="G14" s="68"/>
      <c r="H14" s="68"/>
      <c r="I14" s="68"/>
      <c r="J14" s="1"/>
    </row>
    <row r="15" spans="1:10" s="51" customFormat="1" ht="34.5" customHeight="1" x14ac:dyDescent="0.25">
      <c r="A15" s="59">
        <v>2</v>
      </c>
      <c r="B15" s="78" t="s">
        <v>31</v>
      </c>
      <c r="C15" s="61" t="s">
        <v>26</v>
      </c>
      <c r="D15" s="62"/>
      <c r="E15" s="62"/>
      <c r="F15" s="62"/>
      <c r="G15" s="62"/>
      <c r="H15" s="62"/>
      <c r="I15" s="63"/>
      <c r="J15" s="50"/>
    </row>
    <row r="16" spans="1:10" s="51" customFormat="1" ht="63.75" customHeight="1" x14ac:dyDescent="0.25">
      <c r="A16" s="60"/>
      <c r="B16" s="80"/>
      <c r="C16" s="56" t="s">
        <v>29</v>
      </c>
      <c r="D16" s="57"/>
      <c r="E16" s="57"/>
      <c r="F16" s="57"/>
      <c r="G16" s="57"/>
      <c r="H16" s="57"/>
      <c r="I16" s="58"/>
      <c r="J16" s="50"/>
    </row>
    <row r="17" spans="1:10" s="6" customFormat="1" ht="22.5" customHeight="1" x14ac:dyDescent="0.25">
      <c r="A17" s="81">
        <f>A8</f>
        <v>3</v>
      </c>
      <c r="B17" s="78" t="str">
        <f>B8</f>
        <v>Мобилност и компактност на устройствата</v>
      </c>
      <c r="C17" s="54" t="s">
        <v>25</v>
      </c>
      <c r="D17" s="54"/>
      <c r="E17" s="54"/>
      <c r="F17" s="54"/>
      <c r="G17" s="54"/>
      <c r="H17" s="54"/>
      <c r="I17" s="54"/>
      <c r="J17" s="1"/>
    </row>
    <row r="18" spans="1:10" s="6" customFormat="1" ht="22.5" customHeight="1" x14ac:dyDescent="0.25">
      <c r="A18" s="82"/>
      <c r="B18" s="79"/>
      <c r="C18" s="55"/>
      <c r="D18" s="55"/>
      <c r="E18" s="55"/>
      <c r="F18" s="55"/>
      <c r="G18" s="55"/>
      <c r="H18" s="55"/>
      <c r="I18" s="55"/>
      <c r="J18" s="1"/>
    </row>
    <row r="19" spans="1:10" s="6" customFormat="1" ht="22.5" customHeight="1" x14ac:dyDescent="0.25">
      <c r="A19" s="82"/>
      <c r="B19" s="79"/>
      <c r="C19" s="55"/>
      <c r="D19" s="55"/>
      <c r="E19" s="55"/>
      <c r="F19" s="55"/>
      <c r="G19" s="55"/>
      <c r="H19" s="55"/>
      <c r="I19" s="55"/>
      <c r="J19" s="1"/>
    </row>
    <row r="20" spans="1:10" s="6" customFormat="1" ht="25.5" customHeight="1" x14ac:dyDescent="0.25">
      <c r="A20" s="83"/>
      <c r="B20" s="80"/>
      <c r="C20" s="84" t="s">
        <v>28</v>
      </c>
      <c r="D20" s="85"/>
      <c r="E20" s="85"/>
      <c r="F20" s="85"/>
      <c r="G20" s="85"/>
      <c r="H20" s="85"/>
      <c r="I20" s="86"/>
      <c r="J20" s="1"/>
    </row>
    <row r="21" spans="1:10" s="4" customFormat="1" ht="18.75" customHeight="1" x14ac:dyDescent="0.25">
      <c r="A21" s="67">
        <f>A9</f>
        <v>4</v>
      </c>
      <c r="B21" s="88" t="s">
        <v>24</v>
      </c>
      <c r="C21" s="61" t="s">
        <v>27</v>
      </c>
      <c r="D21" s="62"/>
      <c r="E21" s="62"/>
      <c r="F21" s="62"/>
      <c r="G21" s="62"/>
      <c r="H21" s="62"/>
      <c r="I21" s="63"/>
      <c r="J21" s="46"/>
    </row>
    <row r="22" spans="1:10" s="4" customFormat="1" ht="18" customHeight="1" x14ac:dyDescent="0.25">
      <c r="A22" s="67"/>
      <c r="B22" s="88"/>
      <c r="C22" s="64"/>
      <c r="D22" s="65"/>
      <c r="E22" s="65"/>
      <c r="F22" s="65"/>
      <c r="G22" s="65"/>
      <c r="H22" s="65"/>
      <c r="I22" s="66"/>
      <c r="J22" s="46"/>
    </row>
    <row r="23" spans="1:10" ht="27" customHeight="1" x14ac:dyDescent="0.25">
      <c r="A23" s="67"/>
      <c r="B23" s="88"/>
      <c r="C23" s="87" t="s">
        <v>28</v>
      </c>
      <c r="D23" s="87"/>
      <c r="E23" s="87"/>
      <c r="F23" s="87"/>
      <c r="G23" s="87"/>
      <c r="H23" s="87"/>
      <c r="I23" s="87"/>
    </row>
    <row r="24" spans="1:10" ht="14.25" x14ac:dyDescent="0.25">
      <c r="A24" s="25"/>
      <c r="B24" s="52"/>
      <c r="C24" s="49"/>
      <c r="D24" s="49"/>
      <c r="E24" s="49"/>
      <c r="F24" s="49"/>
      <c r="G24" s="49"/>
      <c r="H24" s="49"/>
      <c r="I24" s="49"/>
    </row>
    <row r="25" spans="1:10" ht="15" thickBot="1" x14ac:dyDescent="0.3">
      <c r="A25" s="10"/>
      <c r="B25" s="70" t="s">
        <v>13</v>
      </c>
      <c r="C25" s="70"/>
      <c r="D25" s="70"/>
      <c r="E25" s="70"/>
      <c r="F25" s="10"/>
      <c r="G25" s="10"/>
      <c r="H25" s="10"/>
      <c r="I25" s="10"/>
    </row>
    <row r="26" spans="1:10" ht="114.75" thickBot="1" x14ac:dyDescent="0.3">
      <c r="A26" s="10"/>
      <c r="B26" s="28" t="s">
        <v>14</v>
      </c>
      <c r="C26" s="29" t="s">
        <v>15</v>
      </c>
      <c r="D26" s="29" t="s">
        <v>16</v>
      </c>
      <c r="E26" s="30" t="s">
        <v>17</v>
      </c>
      <c r="F26" s="10"/>
      <c r="G26" s="10"/>
      <c r="H26" s="10"/>
      <c r="I26" s="10"/>
    </row>
    <row r="27" spans="1:10" ht="14.25" x14ac:dyDescent="0.25">
      <c r="A27" s="10"/>
      <c r="B27" s="31" t="s">
        <v>18</v>
      </c>
      <c r="C27" s="32">
        <v>80000</v>
      </c>
      <c r="D27" s="33">
        <f>(C27-$C$27)/$C$27</f>
        <v>0</v>
      </c>
      <c r="E27" s="34">
        <v>10</v>
      </c>
      <c r="F27" s="10"/>
      <c r="G27" s="10"/>
      <c r="H27" s="10"/>
      <c r="I27" s="10"/>
    </row>
    <row r="28" spans="1:10" ht="14.25" x14ac:dyDescent="0.25">
      <c r="A28" s="10"/>
      <c r="B28" s="35" t="s">
        <v>19</v>
      </c>
      <c r="C28" s="36">
        <v>110000</v>
      </c>
      <c r="D28" s="37">
        <f>(C28-$C$27)/$C$27</f>
        <v>0.375</v>
      </c>
      <c r="E28" s="38">
        <f>10-10*D28</f>
        <v>6.25</v>
      </c>
      <c r="F28" s="10"/>
      <c r="G28" s="10"/>
      <c r="H28" s="10"/>
      <c r="I28" s="10"/>
    </row>
    <row r="29" spans="1:10" ht="14.25" x14ac:dyDescent="0.25">
      <c r="A29" s="10"/>
      <c r="B29" s="35" t="s">
        <v>20</v>
      </c>
      <c r="C29" s="36">
        <v>120000</v>
      </c>
      <c r="D29" s="37">
        <f>(C29-$C$27)/$C$27</f>
        <v>0.5</v>
      </c>
      <c r="E29" s="38">
        <f t="shared" ref="E29:E30" si="3">10-10*D29</f>
        <v>5</v>
      </c>
      <c r="F29" s="10"/>
      <c r="G29" s="10"/>
      <c r="H29" s="10"/>
      <c r="I29" s="10"/>
    </row>
    <row r="30" spans="1:10" ht="15" thickBot="1" x14ac:dyDescent="0.3">
      <c r="A30" s="10"/>
      <c r="B30" s="39" t="s">
        <v>21</v>
      </c>
      <c r="C30" s="40">
        <v>85000</v>
      </c>
      <c r="D30" s="41">
        <f>(C30-$C$27)/$C$27</f>
        <v>6.25E-2</v>
      </c>
      <c r="E30" s="42">
        <f t="shared" si="3"/>
        <v>9.375</v>
      </c>
      <c r="F30" s="10"/>
      <c r="G30" s="10"/>
      <c r="H30" s="10"/>
      <c r="I30" s="10"/>
    </row>
  </sheetData>
  <mergeCells count="25">
    <mergeCell ref="A1:I1"/>
    <mergeCell ref="B25:E25"/>
    <mergeCell ref="A3:I3"/>
    <mergeCell ref="A4:A5"/>
    <mergeCell ref="B4:B5"/>
    <mergeCell ref="C4:C5"/>
    <mergeCell ref="D4:E4"/>
    <mergeCell ref="F4:G4"/>
    <mergeCell ref="H4:I4"/>
    <mergeCell ref="A10:B10"/>
    <mergeCell ref="A12:E12"/>
    <mergeCell ref="B17:B20"/>
    <mergeCell ref="A17:A20"/>
    <mergeCell ref="C20:I20"/>
    <mergeCell ref="C23:I23"/>
    <mergeCell ref="B15:B16"/>
    <mergeCell ref="C13:I13"/>
    <mergeCell ref="C17:I19"/>
    <mergeCell ref="C16:I16"/>
    <mergeCell ref="A15:A16"/>
    <mergeCell ref="C21:I22"/>
    <mergeCell ref="A21:A23"/>
    <mergeCell ref="B21:B23"/>
    <mergeCell ref="C14:I14"/>
    <mergeCell ref="C15:I15"/>
  </mergeCells>
  <pageMargins left="0.39370078740157483" right="0.15748031496062992" top="0.35433070866141736" bottom="0.31496062992125984" header="0.31496062992125984" footer="0.31496062992125984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ExpirationDate xmlns="163d59ea-8104-48e1-9486-4684d2f6a530" xsi:nil="true"/>
    <lcf76f155ced4ddcb4097134ff3c332f xmlns="069c4447-b47a-4941-a55a-8db0058c460e">
      <Terms xmlns="http://schemas.microsoft.com/office/infopath/2007/PartnerControls"/>
    </lcf76f155ced4ddcb4097134ff3c332f>
    <l062fff9ef7f4d818c543c8c3bf40749 xmlns="163d59ea-8104-48e1-9486-4684d2f6a530">
      <Terms xmlns="http://schemas.microsoft.com/office/infopath/2007/PartnerControls"/>
    </l062fff9ef7f4d818c543c8c3bf40749>
    <DossierOwner xmlns="163d59ea-8104-48e1-9486-4684d2f6a530">
      <UserInfo>
        <DisplayName/>
        <AccountId xsi:nil="true"/>
        <AccountType/>
      </UserInfo>
    </DossierOwner>
    <DossierStatus xmlns="163d59ea-8104-48e1-9486-4684d2f6a530" xsi:nil="true"/>
    <TaxCatchAll xmlns="163d59ea-8104-48e1-9486-4684d2f6a530" xsi:nil="true"/>
    <MailPreviewData xmlns="163d59ea-8104-48e1-9486-4684d2f6a530" xsi:nil="true"/>
    <Dataandtime xmlns="069c4447-b47a-4941-a55a-8db0058c460e" xsi:nil="true"/>
    <_dlc_DocId xmlns="163d59ea-8104-48e1-9486-4684d2f6a530">Z3AKF2JDFA7C-1604338179-577986</_dlc_DocId>
    <_dlc_DocIdUrl xmlns="163d59ea-8104-48e1-9486-4684d2f6a530">
      <Url>https://allianzms.sharepoint.com/teams/BG0001-7960639/_layouts/15/DocIdRedir.aspx?ID=Z3AKF2JDFA7C-1604338179-577986</Url>
      <Description>Z3AKF2JDFA7C-1604338179-577986</Description>
    </_dlc_DocIdUrl>
    <TranslatedLang xmlns="069c4447-b47a-4941-a55a-8db0058c46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94C732074BD147AF8751A27408A6D6" ma:contentTypeVersion="27" ma:contentTypeDescription="Create a new document." ma:contentTypeScope="" ma:versionID="55aa4397ce277a58678b0ceee7b5185c">
  <xsd:schema xmlns:xsd="http://www.w3.org/2001/XMLSchema" xmlns:xs="http://www.w3.org/2001/XMLSchema" xmlns:p="http://schemas.microsoft.com/office/2006/metadata/properties" xmlns:ns2="163d59ea-8104-48e1-9486-4684d2f6a530" xmlns:ns3="069c4447-b47a-4941-a55a-8db0058c460e" targetNamespace="http://schemas.microsoft.com/office/2006/metadata/properties" ma:root="true" ma:fieldsID="8c756513ad6a3d6ac4ecddda197ec920" ns2:_="" ns3:_="">
    <xsd:import namespace="163d59ea-8104-48e1-9486-4684d2f6a530"/>
    <xsd:import namespace="069c4447-b47a-4941-a55a-8db0058c460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DossierOwner" minOccurs="0"/>
                <xsd:element ref="ns2:DossierStatus" minOccurs="0"/>
                <xsd:element ref="ns2:l062fff9ef7f4d818c543c8c3bf40749" minOccurs="0"/>
                <xsd:element ref="ns2:TaxCatchAll" minOccurs="0"/>
                <xsd:element ref="ns2:TaxCatchAllLabel" minOccurs="0"/>
                <xsd:element ref="ns2:MailPreviewData" minOccurs="0"/>
                <xsd:element ref="ns2:ContractExpirationDa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Dataandtime" minOccurs="0"/>
                <xsd:element ref="ns3:TranslatedLang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3d59ea-8104-48e1-9486-4684d2f6a530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DossierOwner" ma:index="11" nillable="true" ma:displayName="Dossier owner(s)" ma:description="Person(s) owning the dossier." ma:hidden="true" ma:internalName="Dossier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ssierStatus" ma:index="12" nillable="true" ma:displayName="Dossier Status" ma:description="Indicate the status of the dossier." ma:hidden="true" ma:internalName="DossierStatus" ma:readOnly="false">
      <xsd:simpleType>
        <xsd:restriction base="dms:Choice">
          <xsd:enumeration value="Open"/>
          <xsd:enumeration value="Closed"/>
        </xsd:restriction>
      </xsd:simpleType>
    </xsd:element>
    <xsd:element name="l062fff9ef7f4d818c543c8c3bf40749" ma:index="13" nillable="true" ma:taxonomy="true" ma:internalName="l062fff9ef7f4d818c543c8c3bf40749" ma:taxonomyFieldName="Document_Class" ma:displayName="Document Class" ma:readOnly="false" ma:fieldId="{5062fff9-ef7f-4d81-8c54-3c8c3bf40749}" ma:sspId="10820af1-e82f-496e-bbcb-d9502914b7b2" ma:termSetId="a8fe5516-3f25-4a18-9fe8-9ec61fcfebb7" ma:anchorId="f3769284-ebf9-45c0-9e0f-a19a2a60e5c6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7e2afa1d-b7d4-450a-b226-53b67672acd7}" ma:internalName="TaxCatchAll" ma:showField="CatchAllData" ma:web="163d59ea-8104-48e1-9486-4684d2f6a5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7e2afa1d-b7d4-450a-b226-53b67672acd7}" ma:internalName="TaxCatchAllLabel" ma:readOnly="true" ma:showField="CatchAllDataLabel" ma:web="163d59ea-8104-48e1-9486-4684d2f6a5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ailPreviewData" ma:index="17" nillable="true" ma:displayName="Mail Preview" ma:description="File preview for harmonie" ma:hidden="true" ma:internalName="MailPreviewData" ma:readOnly="false">
      <xsd:simpleType>
        <xsd:restriction base="dms:Note"/>
      </xsd:simpleType>
    </xsd:element>
    <xsd:element name="ContractExpirationDate" ma:index="18" nillable="true" ma:displayName="Expiry Date" ma:description="The formal expiration date of the subject, either according to the contractual agreement or because a termination has become (legally) effective. " ma:format="DateOnly" ma:hidden="true" ma:internalName="ContractExpirationDate" ma:readOnly="fals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9c4447-b47a-4941-a55a-8db0058c46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8" nillable="true" ma:taxonomy="true" ma:internalName="lcf76f155ced4ddcb4097134ff3c332f" ma:taxonomyFieldName="MediaServiceImageTags" ma:displayName="Image Tags" ma:readOnly="false" ma:fieldId="{5cf76f15-5ced-4ddc-b409-7134ff3c332f}" ma:taxonomyMulti="true" ma:sspId="10820af1-e82f-496e-bbcb-d9502914b7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andtime" ma:index="30" nillable="true" ma:displayName="Data and time" ma:format="DateTime" ma:internalName="Dataandtime">
      <xsd:simpleType>
        <xsd:restriction base="dms:DateTime"/>
      </xsd:simpleType>
    </xsd:element>
    <xsd:element name="TranslatedLang" ma:index="31" nillable="true" ma:displayName="Translated Language" ma:internalName="TranslatedLang">
      <xsd:simpleType>
        <xsd:restriction base="dms:Text"/>
      </xsd:simpleType>
    </xsd:element>
    <xsd:element name="MediaServiceLocation" ma:index="3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CF97F2-3D39-4CDE-BAAC-579A78AB8F3E}">
  <ds:schemaRefs>
    <ds:schemaRef ds:uri="http://schemas.microsoft.com/office/2006/metadata/properties"/>
    <ds:schemaRef ds:uri="http://schemas.microsoft.com/office/infopath/2007/PartnerControls"/>
    <ds:schemaRef ds:uri="163d59ea-8104-48e1-9486-4684d2f6a530"/>
    <ds:schemaRef ds:uri="069c4447-b47a-4941-a55a-8db0058c460e"/>
  </ds:schemaRefs>
</ds:datastoreItem>
</file>

<file path=customXml/itemProps2.xml><?xml version="1.0" encoding="utf-8"?>
<ds:datastoreItem xmlns:ds="http://schemas.openxmlformats.org/officeDocument/2006/customXml" ds:itemID="{CBF8850F-1B90-4B52-9E2A-1C6A5B821F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C10250-ECAF-4013-82A9-4A6054D01F6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9AEEEE8-D074-44AD-B045-1E2FD18EFE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3d59ea-8104-48e1-9486-4684d2f6a530"/>
    <ds:schemaRef ds:uri="069c4447-b47a-4941-a55a-8db0058c46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Критерии оценка v.1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Ивайло Карапанчев</dc:creator>
  <cp:keywords/>
  <dc:description/>
  <cp:lastModifiedBy>Yankov, Petko (Allianz Bank Bulgaria AD)</cp:lastModifiedBy>
  <cp:revision/>
  <cp:lastPrinted>2026-04-16T12:18:01Z</cp:lastPrinted>
  <dcterms:created xsi:type="dcterms:W3CDTF">2022-02-11T11:54:23Z</dcterms:created>
  <dcterms:modified xsi:type="dcterms:W3CDTF">2026-05-07T08:11:15Z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e5f591a-3248-43e9-9b70-1ad50135772d_Enabled">
    <vt:lpwstr>true</vt:lpwstr>
  </property>
  <property fmtid="{D5CDD505-2E9C-101B-9397-08002B2CF9AE}" pid="3" name="MSIP_Label_ce5f591a-3248-43e9-9b70-1ad50135772d_SetDate">
    <vt:lpwstr>2022-02-11T14:45:03Z</vt:lpwstr>
  </property>
  <property fmtid="{D5CDD505-2E9C-101B-9397-08002B2CF9AE}" pid="4" name="MSIP_Label_ce5f591a-3248-43e9-9b70-1ad50135772d_Method">
    <vt:lpwstr>Privileged</vt:lpwstr>
  </property>
  <property fmtid="{D5CDD505-2E9C-101B-9397-08002B2CF9AE}" pid="5" name="MSIP_Label_ce5f591a-3248-43e9-9b70-1ad50135772d_Name">
    <vt:lpwstr>ce5f591a-3248-43e9-9b70-1ad50135772d</vt:lpwstr>
  </property>
  <property fmtid="{D5CDD505-2E9C-101B-9397-08002B2CF9AE}" pid="6" name="MSIP_Label_ce5f591a-3248-43e9-9b70-1ad50135772d_SiteId">
    <vt:lpwstr>6e06e42d-6925-47c6-b9e7-9581c7ca302a</vt:lpwstr>
  </property>
  <property fmtid="{D5CDD505-2E9C-101B-9397-08002B2CF9AE}" pid="7" name="MSIP_Label_ce5f591a-3248-43e9-9b70-1ad50135772d_ActionId">
    <vt:lpwstr>1b4e17f2-322a-40df-b842-351994596bf4</vt:lpwstr>
  </property>
  <property fmtid="{D5CDD505-2E9C-101B-9397-08002B2CF9AE}" pid="8" name="MSIP_Label_ce5f591a-3248-43e9-9b70-1ad50135772d_ContentBits">
    <vt:lpwstr>0</vt:lpwstr>
  </property>
  <property fmtid="{D5CDD505-2E9C-101B-9397-08002B2CF9AE}" pid="9" name="ContentTypeId">
    <vt:lpwstr>0x010100F994C732074BD147AF8751A27408A6D6</vt:lpwstr>
  </property>
  <property fmtid="{D5CDD505-2E9C-101B-9397-08002B2CF9AE}" pid="10" name="Order">
    <vt:r8>20162200</vt:r8>
  </property>
  <property fmtid="{D5CDD505-2E9C-101B-9397-08002B2CF9AE}" pid="11" name="Document_Class">
    <vt:lpwstr/>
  </property>
  <property fmtid="{D5CDD505-2E9C-101B-9397-08002B2CF9AE}" pid="12" name="_dlc_DocIdItemGuid">
    <vt:lpwstr>f64a091e-02ca-47b9-bb92-55330e0b4673</vt:lpwstr>
  </property>
  <property fmtid="{D5CDD505-2E9C-101B-9397-08002B2CF9AE}" pid="13" name="i39c4d1a79f64f938d1b42f85dce8dbb">
    <vt:lpwstr/>
  </property>
  <property fmtid="{D5CDD505-2E9C-101B-9397-08002B2CF9AE}" pid="14" name="DossierDepartment">
    <vt:lpwstr/>
  </property>
  <property fmtid="{D5CDD505-2E9C-101B-9397-08002B2CF9AE}" pid="15" name="AllianzContractingParties">
    <vt:lpwstr/>
  </property>
  <property fmtid="{D5CDD505-2E9C-101B-9397-08002B2CF9AE}" pid="16" name="fe05d5d97fe0412bb1386099f8b827fe">
    <vt:lpwstr/>
  </property>
  <property fmtid="{D5CDD505-2E9C-101B-9397-08002B2CF9AE}" pid="17" name="MediaServiceImageTags">
    <vt:lpwstr/>
  </property>
</Properties>
</file>